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6.06.2022\"/>
    </mc:Choice>
  </mc:AlternateContent>
  <xr:revisionPtr revIDLastSave="0" documentId="13_ncr:1_{20B45217-CD8F-4825-AE05-9561639D190F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34" i="1" l="1"/>
  <c r="U1234" i="1"/>
  <c r="R1234" i="1"/>
  <c r="E1234" i="1"/>
  <c r="D1234" i="1"/>
  <c r="Z1234" i="1"/>
  <c r="X1234" i="1"/>
  <c r="P1234" i="1"/>
  <c r="N1234" i="1"/>
  <c r="K1234" i="1"/>
  <c r="L1234" i="1" s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AA1231" i="1" s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31" i="1" l="1"/>
  <c r="L1231" i="1"/>
  <c r="AA1232" i="1"/>
  <c r="Q1222" i="1"/>
  <c r="L1232" i="1"/>
  <c r="L1233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Q1037" i="1" s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L1046" i="1" s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L1039" i="1" s="1"/>
  <c r="I1038" i="1"/>
  <c r="I1037" i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J1063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W999" i="1"/>
  <c r="V999" i="1"/>
  <c r="U999" i="1"/>
  <c r="R999" i="1"/>
  <c r="S1052" i="1" s="1"/>
  <c r="P999" i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J1050" i="1" s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J1014" i="1" s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J1027" i="1" s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1010" i="1" s="1"/>
  <c r="X956" i="1"/>
  <c r="Z957" i="1"/>
  <c r="V957" i="1"/>
  <c r="U957" i="1"/>
  <c r="R957" i="1"/>
  <c r="P957" i="1"/>
  <c r="N957" i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J1002" i="1" s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J994" i="1" s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G993" i="1" s="1"/>
  <c r="D940" i="1"/>
  <c r="E939" i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Y989" i="1" s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D916" i="1"/>
  <c r="Z915" i="1"/>
  <c r="X915" i="1"/>
  <c r="V915" i="1"/>
  <c r="U915" i="1"/>
  <c r="R915" i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G860" i="1" s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S861" i="1" s="1"/>
  <c r="R862" i="1"/>
  <c r="S915" i="1" s="1"/>
  <c r="R863" i="1"/>
  <c r="S863" i="1" s="1"/>
  <c r="R864" i="1"/>
  <c r="R865" i="1"/>
  <c r="R866" i="1"/>
  <c r="R867" i="1"/>
  <c r="R868" i="1"/>
  <c r="R869" i="1"/>
  <c r="R870" i="1"/>
  <c r="R871" i="1"/>
  <c r="S924" i="1" s="1"/>
  <c r="R872" i="1"/>
  <c r="R873" i="1"/>
  <c r="R874" i="1"/>
  <c r="R875" i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O959" i="1" s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O945" i="1" s="1"/>
  <c r="K896" i="1"/>
  <c r="I896" i="1"/>
  <c r="K895" i="1"/>
  <c r="I895" i="1"/>
  <c r="K894" i="1"/>
  <c r="I894" i="1"/>
  <c r="K893" i="1"/>
  <c r="I893" i="1"/>
  <c r="J946" i="1" s="1"/>
  <c r="K892" i="1"/>
  <c r="I892" i="1"/>
  <c r="P891" i="1"/>
  <c r="N891" i="1"/>
  <c r="O944" i="1" s="1"/>
  <c r="K891" i="1"/>
  <c r="I891" i="1"/>
  <c r="P890" i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K882" i="1"/>
  <c r="K881" i="1"/>
  <c r="I882" i="1"/>
  <c r="J935" i="1" s="1"/>
  <c r="I881" i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I859" i="1"/>
  <c r="L859" i="1" s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J819" i="1" s="1"/>
  <c r="G819" i="1"/>
  <c r="G840" i="1"/>
  <c r="G824" i="1"/>
  <c r="AA885" i="1"/>
  <c r="AA881" i="1"/>
  <c r="AA865" i="1"/>
  <c r="AA853" i="1"/>
  <c r="AA845" i="1"/>
  <c r="Y846" i="1"/>
  <c r="AA837" i="1"/>
  <c r="AA821" i="1"/>
  <c r="O923" i="1"/>
  <c r="L934" i="1"/>
  <c r="AA954" i="1"/>
  <c r="Q955" i="1"/>
  <c r="AA961" i="1"/>
  <c r="L963" i="1"/>
  <c r="Q966" i="1"/>
  <c r="O966" i="1"/>
  <c r="L966" i="1"/>
  <c r="AA969" i="1"/>
  <c r="Q974" i="1"/>
  <c r="G917" i="1"/>
  <c r="L992" i="1"/>
  <c r="L999" i="1"/>
  <c r="L1003" i="1"/>
  <c r="Y1004" i="1"/>
  <c r="L1007" i="1"/>
  <c r="AA1012" i="1"/>
  <c r="Q1017" i="1"/>
  <c r="Q1018" i="1"/>
  <c r="Q1019" i="1"/>
  <c r="L1020" i="1"/>
  <c r="Q1027" i="1"/>
  <c r="AA1028" i="1"/>
  <c r="Q1034" i="1"/>
  <c r="L1035" i="1"/>
  <c r="Q1039" i="1"/>
  <c r="O1042" i="1"/>
  <c r="Y1048" i="1"/>
  <c r="Q1048" i="1"/>
  <c r="Q1054" i="1"/>
  <c r="L1053" i="1"/>
  <c r="Q1051" i="1"/>
  <c r="J1060" i="1"/>
  <c r="G982" i="1"/>
  <c r="O998" i="1"/>
  <c r="O1008" i="1"/>
  <c r="J1049" i="1"/>
  <c r="Q970" i="1"/>
  <c r="Q972" i="1"/>
  <c r="O1028" i="1"/>
  <c r="L1060" i="1"/>
  <c r="J1017" i="1"/>
  <c r="J985" i="1"/>
  <c r="O974" i="1"/>
  <c r="L993" i="1"/>
  <c r="L984" i="1"/>
  <c r="L1056" i="1"/>
  <c r="S917" i="1"/>
  <c r="G826" i="1"/>
  <c r="G975" i="1"/>
  <c r="S1015" i="1"/>
  <c r="G1030" i="1"/>
  <c r="S1013" i="1"/>
  <c r="O1023" i="1"/>
  <c r="O990" i="1"/>
  <c r="Q990" i="1"/>
  <c r="Q1021" i="1"/>
  <c r="J829" i="1"/>
  <c r="J1041" i="1"/>
  <c r="Q1061" i="1"/>
  <c r="L1061" i="1"/>
  <c r="O1061" i="1"/>
  <c r="B1062" i="1"/>
  <c r="C1115" i="1" s="1"/>
  <c r="AA1063" i="1"/>
  <c r="O955" i="1"/>
  <c r="L943" i="1"/>
  <c r="O1062" i="1"/>
  <c r="J964" i="1"/>
  <c r="L1043" i="1"/>
  <c r="J1064" i="1"/>
  <c r="L978" i="1"/>
  <c r="Y1064" i="1"/>
  <c r="Q1069" i="1"/>
  <c r="AA1071" i="1"/>
  <c r="Q1072" i="1"/>
  <c r="L1074" i="1"/>
  <c r="AA1079" i="1"/>
  <c r="Q1082" i="1"/>
  <c r="L1082" i="1"/>
  <c r="J1083" i="1"/>
  <c r="L1084" i="1"/>
  <c r="L1085" i="1"/>
  <c r="L1087" i="1"/>
  <c r="Q1088" i="1"/>
  <c r="B1091" i="1"/>
  <c r="C1144" i="1" s="1"/>
  <c r="L1091" i="1"/>
  <c r="Q1093" i="1"/>
  <c r="AA1100" i="1"/>
  <c r="L1100" i="1"/>
  <c r="Q1104" i="1"/>
  <c r="L1104" i="1"/>
  <c r="G1010" i="1"/>
  <c r="G1020" i="1"/>
  <c r="S1103" i="1"/>
  <c r="G996" i="1"/>
  <c r="G991" i="1"/>
  <c r="G1082" i="1"/>
  <c r="G1106" i="1"/>
  <c r="G951" i="1"/>
  <c r="G850" i="1"/>
  <c r="S1091" i="1"/>
  <c r="G925" i="1"/>
  <c r="G1024" i="1"/>
  <c r="S967" i="1"/>
  <c r="L1108" i="1"/>
  <c r="Q906" i="1"/>
  <c r="G887" i="1"/>
  <c r="G957" i="1"/>
  <c r="Q915" i="1"/>
  <c r="AA877" i="1"/>
  <c r="S925" i="1"/>
  <c r="J827" i="1"/>
  <c r="S1088" i="1"/>
  <c r="S1035" i="1"/>
  <c r="G895" i="1"/>
  <c r="Y930" i="1"/>
  <c r="L956" i="1"/>
  <c r="O1046" i="1"/>
  <c r="Q1046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O1089" i="1"/>
  <c r="Y999" i="1"/>
  <c r="S1070" i="1"/>
  <c r="O1076" i="1"/>
  <c r="Q1076" i="1"/>
  <c r="L1109" i="1"/>
  <c r="Y1021" i="1"/>
  <c r="AA1057" i="1"/>
  <c r="Q1031" i="1"/>
  <c r="O1051" i="1"/>
  <c r="Q1056" i="1"/>
  <c r="Y1060" i="1"/>
  <c r="Y1063" i="1"/>
  <c r="O1081" i="1"/>
  <c r="AA1021" i="1"/>
  <c r="O1087" i="1"/>
  <c r="B1059" i="1"/>
  <c r="L1063" i="1"/>
  <c r="L1071" i="1"/>
  <c r="S1087" i="1"/>
  <c r="J1093" i="1"/>
  <c r="O1109" i="1"/>
  <c r="G1043" i="1"/>
  <c r="O1098" i="1"/>
  <c r="Q1098" i="1"/>
  <c r="O1104" i="1"/>
  <c r="S1112" i="1"/>
  <c r="AA1060" i="1"/>
  <c r="AA1108" i="1"/>
  <c r="Y1066" i="1"/>
  <c r="AA1068" i="1"/>
  <c r="AA1111" i="1"/>
  <c r="S1113" i="1"/>
  <c r="Q1114" i="1"/>
  <c r="L1114" i="1"/>
  <c r="Y920" i="1" l="1"/>
  <c r="L917" i="1"/>
  <c r="Q919" i="1"/>
  <c r="L933" i="1"/>
  <c r="Q935" i="1"/>
  <c r="AA936" i="1"/>
  <c r="AA944" i="1"/>
  <c r="AA950" i="1"/>
  <c r="L848" i="1"/>
  <c r="O924" i="1"/>
  <c r="Y957" i="1"/>
  <c r="O968" i="1"/>
  <c r="Y1027" i="1"/>
  <c r="S1029" i="1"/>
  <c r="S1033" i="1"/>
  <c r="S1049" i="1"/>
  <c r="G1059" i="1"/>
  <c r="Q1014" i="1"/>
  <c r="O1029" i="1"/>
  <c r="O1043" i="1"/>
  <c r="B1083" i="1"/>
  <c r="C1136" i="1" s="1"/>
  <c r="S1084" i="1"/>
  <c r="Q1112" i="1"/>
  <c r="O890" i="1"/>
  <c r="L821" i="1"/>
  <c r="L828" i="1"/>
  <c r="S900" i="1"/>
  <c r="S892" i="1"/>
  <c r="S937" i="1"/>
  <c r="S876" i="1"/>
  <c r="S921" i="1"/>
  <c r="S852" i="1"/>
  <c r="S828" i="1"/>
  <c r="G891" i="1"/>
  <c r="G883" i="1"/>
  <c r="Y899" i="1"/>
  <c r="G981" i="1"/>
  <c r="S1006" i="1"/>
  <c r="B1096" i="1"/>
  <c r="C1149" i="1" s="1"/>
  <c r="AA957" i="1"/>
  <c r="J879" i="1"/>
  <c r="J933" i="1"/>
  <c r="J941" i="1"/>
  <c r="O919" i="1"/>
  <c r="O939" i="1"/>
  <c r="O943" i="1"/>
  <c r="B1029" i="1"/>
  <c r="AA991" i="1"/>
  <c r="Q1013" i="1"/>
  <c r="Q1033" i="1"/>
  <c r="Q1071" i="1"/>
  <c r="L843" i="1"/>
  <c r="L931" i="1"/>
  <c r="J934" i="1"/>
  <c r="S1007" i="1"/>
  <c r="S1045" i="1"/>
  <c r="AA1101" i="1"/>
  <c r="J1039" i="1"/>
  <c r="L1010" i="1"/>
  <c r="G1074" i="1"/>
  <c r="J1090" i="1"/>
  <c r="G897" i="1"/>
  <c r="Q1029" i="1"/>
  <c r="Y1080" i="1"/>
  <c r="Q870" i="1"/>
  <c r="S929" i="1"/>
  <c r="O898" i="1"/>
  <c r="L854" i="1"/>
  <c r="L877" i="1"/>
  <c r="L885" i="1"/>
  <c r="S870" i="1"/>
  <c r="G984" i="1"/>
  <c r="L936" i="1"/>
  <c r="G992" i="1"/>
  <c r="J997" i="1"/>
  <c r="G1000" i="1"/>
  <c r="L949" i="1"/>
  <c r="O1010" i="1"/>
  <c r="J1047" i="1"/>
  <c r="Y1051" i="1"/>
  <c r="S1057" i="1"/>
  <c r="O1090" i="1"/>
  <c r="J1023" i="1"/>
  <c r="AA1027" i="1"/>
  <c r="AA1035" i="1"/>
  <c r="L1106" i="1"/>
  <c r="AA1109" i="1"/>
  <c r="Y1040" i="1"/>
  <c r="J908" i="1"/>
  <c r="Q881" i="1"/>
  <c r="J949" i="1"/>
  <c r="S952" i="1"/>
  <c r="S928" i="1"/>
  <c r="AA842" i="1"/>
  <c r="G969" i="1"/>
  <c r="J974" i="1"/>
  <c r="Y1109" i="1"/>
  <c r="S961" i="1"/>
  <c r="AA1040" i="1"/>
  <c r="G1108" i="1"/>
  <c r="L1088" i="1"/>
  <c r="O878" i="1"/>
  <c r="B833" i="1"/>
  <c r="C833" i="1" s="1"/>
  <c r="Q846" i="1"/>
  <c r="J987" i="1"/>
  <c r="O886" i="1"/>
  <c r="O935" i="1"/>
  <c r="O1054" i="1"/>
  <c r="G1089" i="1"/>
  <c r="S968" i="1"/>
  <c r="Y978" i="1"/>
  <c r="O1016" i="1"/>
  <c r="L1031" i="1"/>
  <c r="B857" i="1"/>
  <c r="C857" i="1" s="1"/>
  <c r="L861" i="1"/>
  <c r="J911" i="1"/>
  <c r="Y879" i="1"/>
  <c r="J891" i="1"/>
  <c r="L865" i="1"/>
  <c r="Q872" i="1"/>
  <c r="Q884" i="1"/>
  <c r="Q886" i="1"/>
  <c r="Q890" i="1"/>
  <c r="L893" i="1"/>
  <c r="G940" i="1"/>
  <c r="AA917" i="1"/>
  <c r="L922" i="1"/>
  <c r="Y994" i="1"/>
  <c r="Y1052" i="1"/>
  <c r="Y1056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C1156" i="1" s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G1092" i="1"/>
  <c r="S1097" i="1"/>
  <c r="J1042" i="1"/>
  <c r="Q1028" i="1"/>
  <c r="Q1045" i="1"/>
  <c r="B1053" i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898" i="1" l="1"/>
  <c r="C977" i="1"/>
  <c r="C1053" i="1"/>
  <c r="C1035" i="1"/>
  <c r="C1052" i="1"/>
  <c r="C999" i="1"/>
  <c r="C1031" i="1"/>
  <c r="C992" i="1"/>
  <c r="C1072" i="1"/>
  <c r="C1014" i="1"/>
  <c r="C938" i="1"/>
  <c r="C1090" i="1"/>
  <c r="C1110" i="1"/>
  <c r="C1042" i="1"/>
  <c r="C1102" i="1"/>
  <c r="C1163" i="1"/>
  <c r="C987" i="1"/>
  <c r="C1073" i="1"/>
  <c r="C1077" i="1"/>
  <c r="C1074" i="1"/>
  <c r="C991" i="1"/>
  <c r="C1003" i="1"/>
  <c r="C940" i="1"/>
  <c r="C914" i="1"/>
  <c r="C1089" i="1"/>
  <c r="C1057" i="1"/>
  <c r="C1078" i="1"/>
  <c r="C105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<sst xmlns="http://schemas.openxmlformats.org/spreadsheetml/2006/main" count="64" uniqueCount="28">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</sst>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4"/>
  <sheetViews>
    <sheetView tabSelected="1" topLeftCell="A7" zoomScaleNormal="100" zoomScaleSheetLayoutView="100" workbookViewId="0">
      <pane xSplit="1" ySplit="2" topLeftCell="B1228" activePane="bottomRight" state="frozen"/>
      <selection pane="topRight" activeCell="B7" sqref="B7"/>
      <selection pane="bottomLeft" activeCell="A9" sqref="A9"/>
      <selection pane="bottomRight" activeCell="E1235" sqref="E1235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4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4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4" si="567">+K1231+P1231+R1231+U1231+V1231+Z1231</f>
        <v>23314848.348199997</v>
      </c>
      <c r="C1231" s="71">
        <f t="shared" ref="C1231:C1234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4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4" si="570">(I1231/I1178)-1</f>
        <v>0.112836428288275</v>
      </c>
      <c r="K1231" s="75">
        <f>'[6]Marketshare 2018'!$HL$67</f>
        <v>8779847.3081999999</v>
      </c>
      <c r="L1231" s="77">
        <f t="shared" ref="L1231:L1234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4" si="572">(N1231/N1178)-1</f>
        <v>0.58083538243658017</v>
      </c>
      <c r="P1231" s="75">
        <f>'[6]Marketshare 2018'!$HL$77</f>
        <v>4491150.3</v>
      </c>
      <c r="Q1231" s="77">
        <f t="shared" ref="Q1231:Q1234" si="573">(P1231/0.09)/N1231</f>
        <v>0.19407178000432582</v>
      </c>
      <c r="R1231" s="72">
        <f>[5]Data!$W$1226</f>
        <v>1538595.27</v>
      </c>
      <c r="S1231" s="79">
        <f t="shared" ref="S1231:S1234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4" si="575">(X1231/X1178)-1</f>
        <v>0.13830310748395092</v>
      </c>
      <c r="Z1231" s="75">
        <f>'[7]From Apr 2018'!$HL$18</f>
        <v>2519008.29</v>
      </c>
      <c r="AA1231" s="77">
        <f t="shared" ref="AA1231:AA1234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2022-07-11T11:08:05Z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